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B13D3EE9-9DE4-4A75-A8BB-451444D06978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0" i="1"/>
  <c r="I9" i="1"/>
  <c r="C15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<sst xmlns="http://schemas.openxmlformats.org/spreadsheetml/2006/main" count="64" uniqueCount="32">
  <si>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</si>
  <si>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</si>
  <si>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</si>
  <si>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</si>
  <si>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</si>
  <si>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</si>
  <si>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</si>
  <si>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</si>
  <si>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</si>
  <si>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</si>
  <si>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</si>
  <si>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</si>
  <si>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</si>
  <si>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</si>
  <si>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</si>
  <si>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</si>
  <si>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</si>
  <si>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</si>
  <si>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</si>
  <si>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</si>
  <si>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</si>
  <si>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</si>
  <si>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</si>
  <si>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</si>
  <si>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</si>
  <si>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
 (TAXI, VTC, TRANSPORTE DISCRECIONAL)</t>
    </r>
  </si>
  <si>
    <t>PRECIO POR KM</t>
  </si>
  <si>
    <t>Contratación del servicio de transporte de pacientes en otros medios de los centros asistenciales de FREMAP, Mutua Colaboradora con la Seguridad Social Nº61, en Zamora.</t>
  </si>
  <si>
    <t>PRECIO POR KILÓMETRO (A PARTIR DEL KM 10)</t>
  </si>
  <si>
    <t>PRECIO DE ACTIVACIÓN (MENOS DE 10 KM)</t>
  </si>
  <si>
    <t>LICT/99/029/2024/0221</t>
  </si>
  <si>
    <t>HORAS DE ESPERA INTERURBANOS/INTERPROVINCIALES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</si>
</sst>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2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164" fontId="14" fillId="0" borderId="1" xfId="0" applyNumberFormat="1" applyFont="1" applyBorder="1" applyAlignment="1" applyProtection="1">
      <alignment horizontal="center" vertical="center"/>
    </xf>
    <xf numFmtId="164" fontId="14" fillId="0" borderId="1" xfId="2" applyNumberFormat="1" applyFont="1" applyBorder="1" applyAlignment="1" applyProtection="1">
      <alignment horizontal="center" vertical="center"/>
    </xf>
    <xf numFmtId="1" fontId="14" fillId="0" borderId="1" xfId="0" applyNumberFormat="1" applyFont="1" applyBorder="1" applyAlignment="1" applyProtection="1">
      <alignment horizontal="center" vertical="center"/>
    </xf>
    <xf numFmtId="164" fontId="6" fillId="13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164" fontId="14" fillId="16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44" fontId="6" fillId="0" borderId="0" xfId="2" applyFont="1" applyProtection="1"/>
    <xf numFmtId="164" fontId="17" fillId="0" borderId="0" xfId="0" applyNumberFormat="1" applyFont="1" applyAlignment="1" applyProtection="1">
      <alignment horizontal="center" vertical="center"/>
    </xf>
    <xf numFmtId="44" fontId="0" fillId="0" borderId="0" xfId="0" applyNumberFormat="1"/>
    <xf numFmtId="4" fontId="0" fillId="0" borderId="4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="75" zoomScaleNormal="75" workbookViewId="0">
      <selection activeCell="H11" sqref="H11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100.0898437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4.1796875" customWidth="1"/>
    <col min="10" max="10" width="26.36328125" style="1" customWidth="1"/>
    <col min="11" max="12" width="9.08984375" customWidth="1"/>
  </cols>
  <sheetData>
    <row r="1" spans="1:10" ht="36" x14ac:dyDescent="0.35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35"/>
    </row>
    <row r="2" spans="1:10" ht="61.75" customHeight="1" x14ac:dyDescent="0.35">
      <c r="A2" s="73" t="s">
        <v>27</v>
      </c>
      <c r="B2" s="73"/>
      <c r="C2" s="73"/>
      <c r="D2" s="73"/>
      <c r="E2" s="73"/>
      <c r="F2" s="73"/>
      <c r="G2" s="73"/>
      <c r="H2" s="73"/>
      <c r="I2" s="73"/>
      <c r="J2" s="35"/>
    </row>
    <row r="3" spans="1:10" ht="33.65" customHeight="1" x14ac:dyDescent="0.35">
      <c r="A3" s="73" t="s">
        <v>30</v>
      </c>
      <c r="B3" s="73"/>
      <c r="C3" s="73"/>
      <c r="D3" s="73"/>
      <c r="E3" s="73"/>
      <c r="F3" s="73"/>
      <c r="G3" s="73"/>
      <c r="H3" s="73"/>
      <c r="I3" s="73"/>
      <c r="J3" s="35"/>
    </row>
    <row r="4" spans="1:10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0" ht="84.75" customHeight="1" x14ac:dyDescent="0.35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35"/>
    </row>
    <row r="6" spans="1:10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0" s="32" customFormat="1" ht="90" customHeight="1" x14ac:dyDescent="0.35">
      <c r="A7" s="69" t="s">
        <v>1</v>
      </c>
      <c r="B7" s="70"/>
      <c r="C7" s="70"/>
      <c r="D7" s="71"/>
      <c r="E7" s="39" t="s">
        <v>12</v>
      </c>
      <c r="F7" s="39" t="s">
        <v>13</v>
      </c>
      <c r="G7" s="39" t="s">
        <v>14</v>
      </c>
      <c r="H7" s="40" t="s">
        <v>5</v>
      </c>
      <c r="I7" s="41" t="s">
        <v>6</v>
      </c>
    </row>
    <row r="8" spans="1:10" s="32" customFormat="1" ht="17.399999999999999" customHeight="1" x14ac:dyDescent="0.35">
      <c r="A8" s="42"/>
      <c r="B8" s="42"/>
      <c r="C8" s="42"/>
      <c r="D8" s="43"/>
      <c r="E8" s="44"/>
      <c r="F8" s="44"/>
      <c r="G8" s="44"/>
      <c r="H8" s="45"/>
      <c r="I8" s="44"/>
      <c r="J8"/>
    </row>
    <row r="9" spans="1:10" s="32" customFormat="1" ht="27.65" customHeight="1" x14ac:dyDescent="0.35">
      <c r="A9" s="74" t="s">
        <v>25</v>
      </c>
      <c r="B9" s="74" t="s">
        <v>22</v>
      </c>
      <c r="C9" s="46" t="s">
        <v>29</v>
      </c>
      <c r="D9" s="46" t="s">
        <v>24</v>
      </c>
      <c r="E9" s="11">
        <v>1049</v>
      </c>
      <c r="F9" s="57"/>
      <c r="G9" s="56">
        <v>10</v>
      </c>
      <c r="H9" s="61"/>
      <c r="I9" s="58" t="str">
        <f>+IF(H9&lt;=0,"Precio no válido",IF(H9&gt;G9,"Precio no válido",ROUND(E9*H9,2)))</f>
        <v>Precio no válido</v>
      </c>
      <c r="J9"/>
    </row>
    <row r="10" spans="1:10" s="32" customFormat="1" ht="48.5" customHeight="1" x14ac:dyDescent="0.35">
      <c r="A10" s="75"/>
      <c r="B10" s="75"/>
      <c r="C10" s="46" t="s">
        <v>28</v>
      </c>
      <c r="D10" s="46" t="s">
        <v>26</v>
      </c>
      <c r="E10" s="11"/>
      <c r="F10" s="11">
        <v>75472.429999999993</v>
      </c>
      <c r="G10" s="56">
        <v>0.7</v>
      </c>
      <c r="H10" s="61"/>
      <c r="I10" s="58" t="str">
        <f>+IF(H10&lt;=0,"Precio no válido",IF(H10&gt;G10,"Precio no válido",ROUND(F10*H10,2)))</f>
        <v>Precio no válido</v>
      </c>
      <c r="J10"/>
    </row>
    <row r="11" spans="1:10" s="32" customFormat="1" ht="33.5" customHeight="1" x14ac:dyDescent="0.35">
      <c r="A11" s="76"/>
      <c r="B11" s="76"/>
      <c r="C11" s="59" t="s">
        <v>31</v>
      </c>
      <c r="D11" s="46" t="s">
        <v>24</v>
      </c>
      <c r="E11" s="66">
        <v>401</v>
      </c>
      <c r="F11" s="67"/>
      <c r="G11" s="55">
        <v>11</v>
      </c>
      <c r="H11" s="61"/>
      <c r="I11" s="58" t="str">
        <f>+IF(H11&lt;=0,"Precio no válido",IF(H11&gt;G11,"Precio no válido",ROUND(E11*H11,2)))</f>
        <v>Precio no válido</v>
      </c>
      <c r="J11"/>
    </row>
    <row r="12" spans="1:10" x14ac:dyDescent="0.35">
      <c r="A12" s="38"/>
      <c r="B12" s="38"/>
      <c r="C12" s="38"/>
      <c r="D12" s="38"/>
      <c r="E12" s="38"/>
      <c r="F12" s="38"/>
      <c r="G12" s="38"/>
      <c r="H12" s="38"/>
      <c r="I12" s="38"/>
      <c r="J12"/>
    </row>
    <row r="13" spans="1:10" s="32" customFormat="1" ht="15.5" x14ac:dyDescent="0.35">
      <c r="A13" s="47"/>
      <c r="B13" s="54"/>
      <c r="C13" s="60"/>
      <c r="D13" s="54"/>
      <c r="E13" s="49"/>
      <c r="F13" s="49"/>
      <c r="G13" s="48"/>
      <c r="H13" s="48"/>
      <c r="I13" s="48"/>
      <c r="J13"/>
    </row>
    <row r="14" spans="1:10" s="32" customFormat="1" ht="15.5" x14ac:dyDescent="0.35">
      <c r="A14" s="47"/>
      <c r="B14" s="54"/>
      <c r="C14" s="60"/>
      <c r="D14" s="54"/>
      <c r="E14" s="49"/>
      <c r="F14" s="49"/>
      <c r="G14" s="48"/>
      <c r="H14" s="48"/>
      <c r="I14" s="48"/>
      <c r="J14"/>
    </row>
    <row r="15" spans="1:10" s="32" customFormat="1" ht="122.5" customHeight="1" x14ac:dyDescent="0.35">
      <c r="A15" s="45"/>
      <c r="B15" s="50" t="s">
        <v>8</v>
      </c>
      <c r="C15" s="51" t="str">
        <f>+IF(COUNTIF(I9:I11,"Precio no válido"),"Precio no válido",IF(SUM(I9:I11)&lt;=0,"Precio no válido",SUM(I9:I11)*2))</f>
        <v>Precio no válido</v>
      </c>
      <c r="D15" s="52" t="s">
        <v>3</v>
      </c>
      <c r="E15" s="45"/>
      <c r="F15" s="64"/>
      <c r="G15" s="63"/>
      <c r="H15" s="53"/>
      <c r="I15" s="45"/>
      <c r="J15"/>
    </row>
    <row r="16" spans="1:10" s="32" customFormat="1" ht="20.399999999999999" customHeight="1" x14ac:dyDescent="0.35">
      <c r="A16"/>
      <c r="B16" s="2"/>
      <c r="C16" s="2"/>
      <c r="D16" s="2"/>
      <c r="E16"/>
      <c r="F16" s="62"/>
      <c r="G16" s="65"/>
      <c r="H16"/>
      <c r="I16"/>
      <c r="J16"/>
    </row>
    <row r="17" spans="1:9" s="32" customFormat="1" ht="15.5" x14ac:dyDescent="0.35">
      <c r="A17"/>
      <c r="B17" s="2"/>
      <c r="C17" s="2"/>
      <c r="D17" s="2"/>
      <c r="E17"/>
      <c r="F17"/>
      <c r="G17"/>
      <c r="H17"/>
      <c r="I17"/>
    </row>
    <row r="18" spans="1:9" x14ac:dyDescent="0.35">
      <c r="F18" s="65"/>
    </row>
    <row r="19" spans="1:9" x14ac:dyDescent="0.35">
      <c r="F19" s="65"/>
      <c r="H19" s="1"/>
    </row>
  </sheetData>
  <sheetProtection algorithmName="SHA-512" hashValue="tsfsU75Ax3gJSwlP6ff8YLlImPhD4x1wMRhEIJ7p+mdsRg9lbUIwd2zQ5JKfBad2r05ih7K7B042kRR3PrcFqw==" saltValue="wAGVXuMA+vrtTNhtOLilTQ==" spinCount="100000" sheet="1" selectLockedCells="1"/>
  <mergeCells count="8">
    <mergeCell ref="E11:F11"/>
    <mergeCell ref="A1:I1"/>
    <mergeCell ref="A7:D7"/>
    <mergeCell ref="A5:I5"/>
    <mergeCell ref="A3:I3"/>
    <mergeCell ref="A2:I2"/>
    <mergeCell ref="B9:B11"/>
    <mergeCell ref="A9:A11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máximo establecido." sqref="H9:H11" xr:uid="{46CA8929-F87C-4F4C-ADCF-504A34D3FC90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8" t="s">
        <v>10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8" t="s">
        <v>10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2025-10-27T13:17:48Z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2025-10-15T09:15:07Z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72fe9864-ebb8-4cb4-b502-58eb7e6aea8a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